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5605" windowHeight="15540"/>
  </bookViews>
  <sheets>
    <sheet name="Tabelle1 - Tabuľka 1" sheetId="1" r:id="rId1"/>
    <sheet name="Tabelle2 - Tabuľka 1" sheetId="2" r:id="rId2"/>
    <sheet name="Tabelle3 - Tabuľka 1" sheetId="3" r:id="rId3"/>
  </sheets>
  <calcPr calcId="144525"/>
</workbook>
</file>

<file path=xl/calcChain.xml><?xml version="1.0" encoding="utf-8"?>
<calcChain xmlns="http://schemas.openxmlformats.org/spreadsheetml/2006/main">
  <c r="E24" i="1" l="1"/>
  <c r="E23" i="1"/>
  <c r="E14" i="1"/>
  <c r="E22" i="1"/>
  <c r="E13" i="1"/>
  <c r="E12" i="1"/>
  <c r="E21" i="1" l="1"/>
  <c r="E20" i="1" l="1"/>
  <c r="E19" i="1"/>
  <c r="E18" i="1"/>
  <c r="E17" i="1"/>
  <c r="E16" i="1"/>
  <c r="E15" i="1"/>
  <c r="E11" i="1"/>
  <c r="E26" i="1" l="1"/>
  <c r="E30" i="1" s="1"/>
  <c r="E31" i="1" s="1"/>
  <c r="E32" i="1" s="1"/>
</calcChain>
</file>

<file path=xl/sharedStrings.xml><?xml version="1.0" encoding="utf-8"?>
<sst xmlns="http://schemas.openxmlformats.org/spreadsheetml/2006/main" count="49" uniqueCount="48">
  <si>
    <t>Akcia</t>
  </si>
  <si>
    <t>Názov</t>
  </si>
  <si>
    <t>Cena / 1 ks</t>
  </si>
  <si>
    <t>Počet</t>
  </si>
  <si>
    <t>Cena celkom bez DPH</t>
  </si>
  <si>
    <t>1003-0080</t>
  </si>
  <si>
    <t>Nastavitelný časový spínač s doběhem k regulátorům iCON 15/30</t>
  </si>
  <si>
    <t xml:space="preserve"> </t>
  </si>
  <si>
    <t>%</t>
  </si>
  <si>
    <t>Vŕtanie otvorov</t>
  </si>
  <si>
    <t>Cena bez DPH</t>
  </si>
  <si>
    <t>DPH</t>
  </si>
  <si>
    <t>Konečná cena s DPH</t>
  </si>
  <si>
    <t>Kalkulácia za montáž s  dopravou</t>
  </si>
  <si>
    <t>1506-9077</t>
  </si>
  <si>
    <r>
      <t xml:space="preserve">Celkom </t>
    </r>
    <r>
      <rPr>
        <b/>
        <i/>
        <sz val="10"/>
        <color indexed="8"/>
        <rFont val="Calibri"/>
        <family val="2"/>
      </rPr>
      <t>bez DPH</t>
    </r>
  </si>
  <si>
    <t>InVENTer iV-Office</t>
  </si>
  <si>
    <t>Dodávka komplet technológie</t>
  </si>
  <si>
    <t>inVENTer iV14-MaxAir</t>
  </si>
  <si>
    <t>InVENTer iV-Twin+</t>
  </si>
  <si>
    <t>Regulátor sMove s4</t>
  </si>
  <si>
    <t>Regulátor sMove s8</t>
  </si>
  <si>
    <t>Konektor pre sMove s4/s8</t>
  </si>
  <si>
    <t>Predĺženie pvc priechodky iV-Office/iV14-MaxAir/Twin</t>
  </si>
  <si>
    <t>1001-0214</t>
  </si>
  <si>
    <t>1001-0203</t>
  </si>
  <si>
    <t>1001-0213</t>
  </si>
  <si>
    <t>1003-0109</t>
  </si>
  <si>
    <t>Ventilátor iCON 15 s automatickým uzáverom</t>
  </si>
  <si>
    <t>6507-0001</t>
  </si>
  <si>
    <t>Ventilátor iCON 30 s automatickým uzáverom</t>
  </si>
  <si>
    <t>6507-0006</t>
  </si>
  <si>
    <t>6002-0001</t>
  </si>
  <si>
    <t>1001-0159</t>
  </si>
  <si>
    <t>Vstavaný set aV100 (pvc priechodka, spätná klapka, vonkajší kryt v nereze)</t>
  </si>
  <si>
    <t>1508-0157</t>
  </si>
  <si>
    <t>Vonkajší kryt pre iCON 30 + spätná klapka</t>
  </si>
  <si>
    <t>1003-0104</t>
  </si>
  <si>
    <t>Podomietková krabička 60x90</t>
  </si>
  <si>
    <t>Elektro - kábeláž (rieši časť ELI)</t>
  </si>
  <si>
    <t>Časť</t>
  </si>
  <si>
    <t>VZDUCHOTECHNIKA</t>
  </si>
  <si>
    <t>Výrobné číslo</t>
  </si>
  <si>
    <t>Pvc priechodka pre iCON 15/30</t>
  </si>
  <si>
    <t>Materská škola v obci Ostrovany</t>
  </si>
  <si>
    <t>Miesto stavby</t>
  </si>
  <si>
    <t>parc. č. 32/1, 30/1, k.ú. Ostrovany, okres Sabinov</t>
  </si>
  <si>
    <t>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</si>
</sst>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* #,##0.00&quot; &quot;[$€-2]&quot; &quot;;&quot;-&quot;* #,##0.00&quot; &quot;[$€-2]&quot; &quot;;&quot; &quot;* &quot;-&quot;??&quot; &quot;[$€-2]&quot; &quot;"/>
    <numFmt numFmtId="165" formatCode="d\.m\.yyyy"/>
  </numFmts>
  <fonts count="22" x14ac:knownFonts="1">
    <font>
      <sz val="11"/>
      <color indexed="8"/>
      <name val="Calibri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1"/>
      <name val="Calibri"/>
      <family val="2"/>
    </font>
    <font>
      <b/>
      <sz val="10"/>
      <color indexed="8"/>
      <name val="Calibri"/>
      <family val="2"/>
    </font>
    <font>
      <b/>
      <sz val="14"/>
      <color indexed="11"/>
      <name val="Calibri"/>
      <family val="2"/>
    </font>
    <font>
      <b/>
      <sz val="12"/>
      <color indexed="16"/>
      <name val="Calibri"/>
      <family val="2"/>
    </font>
    <font>
      <b/>
      <sz val="11"/>
      <color indexed="17"/>
      <name val="Calibri"/>
      <family val="2"/>
    </font>
    <font>
      <b/>
      <sz val="10"/>
      <color indexed="17"/>
      <name val="Calibri"/>
      <family val="2"/>
    </font>
    <font>
      <sz val="10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Calibri"/>
      <family val="2"/>
    </font>
    <font>
      <b/>
      <i/>
      <sz val="10"/>
      <color indexed="8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8"/>
        <bgColor auto="1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ck">
        <color indexed="9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hair">
        <color indexed="8"/>
      </bottom>
      <diagonal/>
    </border>
    <border>
      <left/>
      <right/>
      <top/>
      <bottom/>
      <diagonal/>
    </border>
    <border>
      <left style="thin">
        <color indexed="10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10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hair">
        <color indexed="8"/>
      </bottom>
      <diagonal/>
    </border>
    <border>
      <left/>
      <right style="thin">
        <color indexed="10"/>
      </right>
      <top style="hair">
        <color indexed="8"/>
      </top>
      <bottom style="hair">
        <color indexed="8"/>
      </bottom>
      <diagonal/>
    </border>
    <border>
      <left/>
      <right style="thin">
        <color indexed="10"/>
      </right>
      <top style="hair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medium">
        <color indexed="64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medium">
        <color indexed="64"/>
      </right>
      <top/>
      <bottom style="thin">
        <color indexed="10"/>
      </bottom>
      <diagonal/>
    </border>
    <border>
      <left style="medium">
        <color indexed="64"/>
      </left>
      <right style="thin">
        <color indexed="10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56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0" fontId="0" fillId="0" borderId="2" xfId="0" applyFont="1" applyBorder="1" applyAlignment="1"/>
    <xf numFmtId="0" fontId="0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top"/>
    </xf>
    <xf numFmtId="0" fontId="0" fillId="0" borderId="3" xfId="0" applyFont="1" applyBorder="1" applyAlignment="1"/>
    <xf numFmtId="49" fontId="4" fillId="3" borderId="4" xfId="0" applyNumberFormat="1" applyFont="1" applyFill="1" applyBorder="1" applyAlignment="1">
      <alignment horizontal="center" vertical="center"/>
    </xf>
    <xf numFmtId="0" fontId="0" fillId="0" borderId="6" xfId="0" applyFont="1" applyBorder="1" applyAlignment="1"/>
    <xf numFmtId="49" fontId="0" fillId="0" borderId="2" xfId="0" applyNumberFormat="1" applyFont="1" applyBorder="1" applyAlignment="1"/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10" fillId="3" borderId="10" xfId="0" applyNumberFormat="1" applyFont="1" applyFill="1" applyBorder="1" applyAlignment="1">
      <alignment horizontal="center"/>
    </xf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15" xfId="0" applyFont="1" applyBorder="1" applyAlignment="1"/>
    <xf numFmtId="0" fontId="0" fillId="0" borderId="17" xfId="0" applyFont="1" applyBorder="1" applyAlignment="1"/>
    <xf numFmtId="4" fontId="0" fillId="0" borderId="18" xfId="0" applyNumberFormat="1" applyFont="1" applyBorder="1" applyAlignment="1">
      <alignment horizontal="center"/>
    </xf>
    <xf numFmtId="4" fontId="0" fillId="0" borderId="19" xfId="0" applyNumberFormat="1" applyFont="1" applyBorder="1" applyAlignment="1">
      <alignment horizontal="center"/>
    </xf>
    <xf numFmtId="4" fontId="10" fillId="3" borderId="20" xfId="0" applyNumberFormat="1" applyFont="1" applyFill="1" applyBorder="1" applyAlignment="1">
      <alignment horizontal="center"/>
    </xf>
    <xf numFmtId="0" fontId="0" fillId="0" borderId="25" xfId="0" applyFont="1" applyBorder="1" applyAlignment="1"/>
    <xf numFmtId="0" fontId="0" fillId="0" borderId="26" xfId="0" applyFont="1" applyBorder="1" applyAlignment="1"/>
    <xf numFmtId="49" fontId="1" fillId="0" borderId="25" xfId="0" applyNumberFormat="1" applyFont="1" applyBorder="1" applyAlignment="1"/>
    <xf numFmtId="0" fontId="0" fillId="0" borderId="27" xfId="0" applyFont="1" applyBorder="1" applyAlignment="1"/>
    <xf numFmtId="0" fontId="0" fillId="0" borderId="28" xfId="0" applyFont="1" applyBorder="1" applyAlignment="1"/>
    <xf numFmtId="49" fontId="4" fillId="3" borderId="29" xfId="0" applyNumberFormat="1" applyFont="1" applyFill="1" applyBorder="1" applyAlignment="1">
      <alignment horizontal="center" vertical="center"/>
    </xf>
    <xf numFmtId="49" fontId="4" fillId="3" borderId="30" xfId="0" applyNumberFormat="1" applyFont="1" applyFill="1" applyBorder="1" applyAlignment="1">
      <alignment horizontal="center" vertical="center" wrapText="1"/>
    </xf>
    <xf numFmtId="0" fontId="0" fillId="0" borderId="37" xfId="0" applyFont="1" applyBorder="1" applyAlignment="1"/>
    <xf numFmtId="0" fontId="0" fillId="0" borderId="14" xfId="0" applyFont="1" applyBorder="1" applyAlignment="1"/>
    <xf numFmtId="49" fontId="1" fillId="0" borderId="14" xfId="0" applyNumberFormat="1" applyFont="1" applyBorder="1" applyAlignment="1"/>
    <xf numFmtId="49" fontId="2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2" borderId="14" xfId="0" applyFont="1" applyFill="1" applyBorder="1" applyAlignment="1">
      <alignment horizontal="center" vertical="top"/>
    </xf>
    <xf numFmtId="49" fontId="4" fillId="5" borderId="14" xfId="0" applyNumberFormat="1" applyFont="1" applyFill="1" applyBorder="1" applyAlignment="1">
      <alignment horizontal="center" vertical="center"/>
    </xf>
    <xf numFmtId="49" fontId="4" fillId="5" borderId="14" xfId="0" applyNumberFormat="1" applyFont="1" applyFill="1" applyBorder="1" applyAlignment="1">
      <alignment horizontal="center" vertical="center" wrapText="1"/>
    </xf>
    <xf numFmtId="49" fontId="2" fillId="5" borderId="14" xfId="0" applyNumberFormat="1" applyFont="1" applyFill="1" applyBorder="1" applyAlignment="1">
      <alignment horizontal="left" vertical="center"/>
    </xf>
    <xf numFmtId="49" fontId="4" fillId="5" borderId="14" xfId="0" applyNumberFormat="1" applyFont="1" applyFill="1" applyBorder="1" applyAlignment="1">
      <alignment horizontal="left" vertical="center" wrapText="1"/>
    </xf>
    <xf numFmtId="4" fontId="2" fillId="5" borderId="14" xfId="0" applyNumberFormat="1" applyFont="1" applyFill="1" applyBorder="1" applyAlignment="1">
      <alignment horizontal="center" vertical="center"/>
    </xf>
    <xf numFmtId="0" fontId="2" fillId="5" borderId="14" xfId="0" applyNumberFormat="1" applyFont="1" applyFill="1" applyBorder="1" applyAlignment="1">
      <alignment horizontal="center" vertical="center" wrapText="1"/>
    </xf>
    <xf numFmtId="164" fontId="2" fillId="5" borderId="14" xfId="0" applyNumberFormat="1" applyFont="1" applyFill="1" applyBorder="1" applyAlignment="1"/>
    <xf numFmtId="4" fontId="2" fillId="5" borderId="1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vertical="center"/>
    </xf>
    <xf numFmtId="0" fontId="2" fillId="5" borderId="14" xfId="0" applyFont="1" applyFill="1" applyBorder="1" applyAlignment="1">
      <alignment horizontal="left" vertical="center"/>
    </xf>
    <xf numFmtId="4" fontId="2" fillId="5" borderId="14" xfId="0" applyNumberFormat="1" applyFont="1" applyFill="1" applyBorder="1" applyAlignment="1">
      <alignment horizontal="center" wrapText="1"/>
    </xf>
    <xf numFmtId="0" fontId="2" fillId="5" borderId="14" xfId="0" applyNumberFormat="1" applyFont="1" applyFill="1" applyBorder="1" applyAlignment="1">
      <alignment horizontal="center"/>
    </xf>
    <xf numFmtId="4" fontId="2" fillId="5" borderId="14" xfId="0" applyNumberFormat="1" applyFont="1" applyFill="1" applyBorder="1" applyAlignment="1">
      <alignment horizontal="center"/>
    </xf>
    <xf numFmtId="49" fontId="13" fillId="5" borderId="14" xfId="0" applyNumberFormat="1" applyFont="1" applyFill="1" applyBorder="1" applyAlignment="1">
      <alignment horizontal="left" vertical="center" wrapText="1"/>
    </xf>
    <xf numFmtId="4" fontId="7" fillId="5" borderId="14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/>
    <xf numFmtId="49" fontId="4" fillId="5" borderId="14" xfId="0" applyNumberFormat="1" applyFont="1" applyFill="1" applyBorder="1" applyAlignment="1"/>
    <xf numFmtId="0" fontId="9" fillId="5" borderId="14" xfId="0" applyFont="1" applyFill="1" applyBorder="1" applyAlignment="1"/>
    <xf numFmtId="0" fontId="0" fillId="5" borderId="14" xfId="0" applyFont="1" applyFill="1" applyBorder="1" applyAlignment="1">
      <alignment horizontal="center"/>
    </xf>
    <xf numFmtId="0" fontId="0" fillId="5" borderId="14" xfId="0" applyFont="1" applyFill="1" applyBorder="1" applyAlignment="1"/>
    <xf numFmtId="1" fontId="4" fillId="5" borderId="14" xfId="0" applyNumberFormat="1" applyFont="1" applyFill="1" applyBorder="1" applyAlignment="1">
      <alignment horizontal="right"/>
    </xf>
    <xf numFmtId="49" fontId="1" fillId="5" borderId="14" xfId="0" applyNumberFormat="1" applyFont="1" applyFill="1" applyBorder="1" applyAlignment="1"/>
    <xf numFmtId="164" fontId="2" fillId="5" borderId="14" xfId="0" applyNumberFormat="1" applyFont="1" applyFill="1" applyBorder="1" applyAlignment="1">
      <alignment horizontal="center"/>
    </xf>
    <xf numFmtId="1" fontId="1" fillId="5" borderId="14" xfId="0" applyNumberFormat="1" applyFont="1" applyFill="1" applyBorder="1" applyAlignment="1"/>
    <xf numFmtId="0" fontId="1" fillId="5" borderId="14" xfId="0" applyFont="1" applyFill="1" applyBorder="1" applyAlignment="1"/>
    <xf numFmtId="164" fontId="2" fillId="5" borderId="14" xfId="0" applyNumberFormat="1" applyFont="1" applyFill="1" applyBorder="1" applyAlignment="1">
      <alignment horizontal="left" readingOrder="1"/>
    </xf>
    <xf numFmtId="1" fontId="4" fillId="5" borderId="14" xfId="0" applyNumberFormat="1" applyFont="1" applyFill="1" applyBorder="1" applyAlignment="1"/>
    <xf numFmtId="49" fontId="10" fillId="5" borderId="14" xfId="0" applyNumberFormat="1" applyFont="1" applyFill="1" applyBorder="1" applyAlignment="1"/>
    <xf numFmtId="49" fontId="11" fillId="5" borderId="14" xfId="0" applyNumberFormat="1" applyFont="1" applyFill="1" applyBorder="1" applyAlignment="1"/>
    <xf numFmtId="49" fontId="4" fillId="5" borderId="14" xfId="0" applyNumberFormat="1" applyFont="1" applyFill="1" applyBorder="1" applyAlignment="1">
      <alignment horizontal="left" wrapText="1"/>
    </xf>
    <xf numFmtId="0" fontId="4" fillId="5" borderId="14" xfId="0" applyFont="1" applyFill="1" applyBorder="1" applyAlignment="1">
      <alignment horizontal="left" wrapText="1"/>
    </xf>
    <xf numFmtId="165" fontId="0" fillId="5" borderId="14" xfId="0" applyNumberFormat="1" applyFont="1" applyFill="1" applyBorder="1" applyAlignment="1">
      <alignment horizontal="center" vertical="center" wrapText="1"/>
    </xf>
    <xf numFmtId="49" fontId="12" fillId="5" borderId="14" xfId="0" applyNumberFormat="1" applyFont="1" applyFill="1" applyBorder="1" applyAlignment="1"/>
    <xf numFmtId="0" fontId="0" fillId="5" borderId="14" xfId="0" applyFont="1" applyFill="1" applyBorder="1" applyAlignment="1">
      <alignment horizontal="center" vertical="center" wrapText="1"/>
    </xf>
    <xf numFmtId="14" fontId="2" fillId="5" borderId="14" xfId="0" applyNumberFormat="1" applyFont="1" applyFill="1" applyBorder="1" applyAlignment="1">
      <alignment horizontal="center" vertical="center" wrapText="1"/>
    </xf>
    <xf numFmtId="49" fontId="2" fillId="5" borderId="14" xfId="0" applyNumberFormat="1" applyFont="1" applyFill="1" applyBorder="1" applyAlignment="1">
      <alignment horizontal="center"/>
    </xf>
    <xf numFmtId="49" fontId="1" fillId="5" borderId="14" xfId="0" applyNumberFormat="1" applyFont="1" applyFill="1" applyBorder="1" applyAlignment="1">
      <alignment horizontal="center"/>
    </xf>
    <xf numFmtId="49" fontId="3" fillId="5" borderId="14" xfId="0" applyNumberFormat="1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top"/>
    </xf>
    <xf numFmtId="49" fontId="6" fillId="5" borderId="14" xfId="0" applyNumberFormat="1" applyFont="1" applyFill="1" applyBorder="1" applyAlignment="1">
      <alignment horizontal="left" vertical="center" wrapText="1"/>
    </xf>
    <xf numFmtId="49" fontId="8" fillId="5" borderId="14" xfId="0" applyNumberFormat="1" applyFont="1" applyFill="1" applyBorder="1" applyAlignment="1">
      <alignment horizontal="left" vertical="center" wrapText="1"/>
    </xf>
    <xf numFmtId="4" fontId="7" fillId="5" borderId="14" xfId="0" applyNumberFormat="1" applyFont="1" applyFill="1" applyBorder="1" applyAlignment="1">
      <alignment horizontal="center" vertical="center" wrapText="1"/>
    </xf>
    <xf numFmtId="0" fontId="7" fillId="5" borderId="14" xfId="0" applyNumberFormat="1" applyFont="1" applyFill="1" applyBorder="1" applyAlignment="1">
      <alignment horizontal="center" vertical="center" wrapText="1"/>
    </xf>
    <xf numFmtId="0" fontId="7" fillId="5" borderId="14" xfId="0" applyNumberFormat="1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/>
    </xf>
    <xf numFmtId="164" fontId="0" fillId="5" borderId="14" xfId="0" applyNumberFormat="1" applyFont="1" applyFill="1" applyBorder="1" applyAlignment="1"/>
    <xf numFmtId="0" fontId="0" fillId="0" borderId="38" xfId="0" applyFont="1" applyBorder="1" applyAlignment="1"/>
    <xf numFmtId="49" fontId="9" fillId="5" borderId="36" xfId="0" applyNumberFormat="1" applyFont="1" applyFill="1" applyBorder="1" applyAlignment="1"/>
    <xf numFmtId="0" fontId="9" fillId="3" borderId="43" xfId="0" applyFont="1" applyFill="1" applyBorder="1" applyAlignment="1"/>
    <xf numFmtId="0" fontId="0" fillId="3" borderId="43" xfId="0" applyFont="1" applyFill="1" applyBorder="1" applyAlignment="1">
      <alignment horizontal="center"/>
    </xf>
    <xf numFmtId="164" fontId="2" fillId="3" borderId="39" xfId="0" applyNumberFormat="1" applyFont="1" applyFill="1" applyBorder="1" applyAlignment="1"/>
    <xf numFmtId="49" fontId="10" fillId="3" borderId="42" xfId="0" applyNumberFormat="1" applyFont="1" applyFill="1" applyBorder="1" applyAlignment="1"/>
    <xf numFmtId="0" fontId="0" fillId="3" borderId="43" xfId="0" applyFont="1" applyFill="1" applyBorder="1" applyAlignment="1"/>
    <xf numFmtId="49" fontId="4" fillId="3" borderId="42" xfId="0" applyNumberFormat="1" applyFont="1" applyFill="1" applyBorder="1" applyAlignment="1">
      <alignment vertical="center"/>
    </xf>
    <xf numFmtId="49" fontId="4" fillId="4" borderId="42" xfId="0" applyNumberFormat="1" applyFont="1" applyFill="1" applyBorder="1" applyAlignment="1"/>
    <xf numFmtId="1" fontId="1" fillId="4" borderId="43" xfId="0" applyNumberFormat="1" applyFont="1" applyFill="1" applyBorder="1" applyAlignment="1"/>
    <xf numFmtId="0" fontId="1" fillId="4" borderId="43" xfId="0" applyFont="1" applyFill="1" applyBorder="1" applyAlignment="1"/>
    <xf numFmtId="164" fontId="2" fillId="4" borderId="39" xfId="0" applyNumberFormat="1" applyFont="1" applyFill="1" applyBorder="1" applyAlignment="1">
      <alignment horizontal="center"/>
    </xf>
    <xf numFmtId="49" fontId="16" fillId="5" borderId="23" xfId="0" applyNumberFormat="1" applyFont="1" applyFill="1" applyBorder="1" applyAlignment="1">
      <alignment horizontal="left" vertical="center"/>
    </xf>
    <xf numFmtId="49" fontId="17" fillId="5" borderId="14" xfId="0" applyNumberFormat="1" applyFont="1" applyFill="1" applyBorder="1" applyAlignment="1">
      <alignment horizontal="left" vertical="center" wrapText="1"/>
    </xf>
    <xf numFmtId="4" fontId="16" fillId="5" borderId="14" xfId="0" applyNumberFormat="1" applyFont="1" applyFill="1" applyBorder="1" applyAlignment="1">
      <alignment horizontal="center" vertical="center"/>
    </xf>
    <xf numFmtId="0" fontId="16" fillId="5" borderId="14" xfId="0" applyNumberFormat="1" applyFont="1" applyFill="1" applyBorder="1" applyAlignment="1">
      <alignment horizontal="center" vertical="center" wrapText="1"/>
    </xf>
    <xf numFmtId="164" fontId="16" fillId="5" borderId="33" xfId="0" applyNumberFormat="1" applyFont="1" applyFill="1" applyBorder="1" applyAlignment="1"/>
    <xf numFmtId="0" fontId="16" fillId="5" borderId="23" xfId="0" applyFont="1" applyFill="1" applyBorder="1" applyAlignment="1">
      <alignment horizontal="left" vertical="center"/>
    </xf>
    <xf numFmtId="0" fontId="16" fillId="5" borderId="14" xfId="0" applyFont="1" applyFill="1" applyBorder="1" applyAlignment="1">
      <alignment horizontal="center" vertical="center"/>
    </xf>
    <xf numFmtId="164" fontId="16" fillId="5" borderId="33" xfId="0" applyNumberFormat="1" applyFont="1" applyFill="1" applyBorder="1" applyAlignment="1">
      <alignment vertical="center"/>
    </xf>
    <xf numFmtId="4" fontId="16" fillId="5" borderId="14" xfId="0" applyNumberFormat="1" applyFont="1" applyFill="1" applyBorder="1" applyAlignment="1">
      <alignment horizontal="center" wrapText="1"/>
    </xf>
    <xf numFmtId="0" fontId="16" fillId="5" borderId="14" xfId="0" applyNumberFormat="1" applyFont="1" applyFill="1" applyBorder="1" applyAlignment="1">
      <alignment horizontal="center"/>
    </xf>
    <xf numFmtId="49" fontId="16" fillId="5" borderId="23" xfId="0" applyNumberFormat="1" applyFont="1" applyFill="1" applyBorder="1" applyAlignment="1">
      <alignment horizontal="left"/>
    </xf>
    <xf numFmtId="49" fontId="17" fillId="5" borderId="14" xfId="0" applyNumberFormat="1" applyFont="1" applyFill="1" applyBorder="1" applyAlignment="1">
      <alignment horizontal="left" wrapText="1"/>
    </xf>
    <xf numFmtId="4" fontId="16" fillId="5" borderId="14" xfId="0" applyNumberFormat="1" applyFont="1" applyFill="1" applyBorder="1" applyAlignment="1">
      <alignment horizontal="center"/>
    </xf>
    <xf numFmtId="0" fontId="16" fillId="5" borderId="14" xfId="0" applyFont="1" applyFill="1" applyBorder="1" applyAlignment="1">
      <alignment horizontal="center"/>
    </xf>
    <xf numFmtId="0" fontId="16" fillId="5" borderId="23" xfId="0" applyFont="1" applyFill="1" applyBorder="1" applyAlignment="1">
      <alignment horizontal="left"/>
    </xf>
    <xf numFmtId="49" fontId="16" fillId="5" borderId="14" xfId="0" applyNumberFormat="1" applyFont="1" applyFill="1" applyBorder="1" applyAlignment="1">
      <alignment horizontal="left" vertical="center"/>
    </xf>
    <xf numFmtId="4" fontId="16" fillId="5" borderId="14" xfId="0" applyNumberFormat="1" applyFont="1" applyFill="1" applyBorder="1" applyAlignment="1">
      <alignment horizontal="center" vertical="center" wrapText="1"/>
    </xf>
    <xf numFmtId="164" fontId="16" fillId="5" borderId="14" xfId="0" applyNumberFormat="1" applyFont="1" applyFill="1" applyBorder="1" applyAlignment="1"/>
    <xf numFmtId="49" fontId="16" fillId="5" borderId="34" xfId="0" applyNumberFormat="1" applyFont="1" applyFill="1" applyBorder="1" applyAlignment="1">
      <alignment horizontal="left" vertical="center"/>
    </xf>
    <xf numFmtId="0" fontId="18" fillId="5" borderId="5" xfId="0" applyFont="1" applyFill="1" applyBorder="1" applyAlignment="1"/>
    <xf numFmtId="4" fontId="19" fillId="5" borderId="5" xfId="0" applyNumberFormat="1" applyFont="1" applyFill="1" applyBorder="1" applyAlignment="1">
      <alignment horizontal="center"/>
    </xf>
    <xf numFmtId="0" fontId="19" fillId="5" borderId="5" xfId="0" applyFont="1" applyFill="1" applyBorder="1" applyAlignment="1">
      <alignment horizontal="center" vertical="center"/>
    </xf>
    <xf numFmtId="164" fontId="19" fillId="5" borderId="35" xfId="0" applyNumberFormat="1" applyFont="1" applyFill="1" applyBorder="1" applyAlignment="1"/>
    <xf numFmtId="49" fontId="4" fillId="5" borderId="40" xfId="0" applyNumberFormat="1" applyFont="1" applyFill="1" applyBorder="1" applyAlignment="1"/>
    <xf numFmtId="1" fontId="1" fillId="5" borderId="41" xfId="0" applyNumberFormat="1" applyFont="1" applyFill="1" applyBorder="1" applyAlignment="1"/>
    <xf numFmtId="0" fontId="1" fillId="5" borderId="41" xfId="0" applyFont="1" applyFill="1" applyBorder="1" applyAlignment="1"/>
    <xf numFmtId="164" fontId="2" fillId="5" borderId="47" xfId="0" applyNumberFormat="1" applyFont="1" applyFill="1" applyBorder="1" applyAlignment="1">
      <alignment horizontal="left" readingOrder="1"/>
    </xf>
    <xf numFmtId="49" fontId="4" fillId="5" borderId="24" xfId="0" applyNumberFormat="1" applyFont="1" applyFill="1" applyBorder="1" applyAlignment="1"/>
    <xf numFmtId="1" fontId="1" fillId="5" borderId="21" xfId="0" applyNumberFormat="1" applyFont="1" applyFill="1" applyBorder="1" applyAlignment="1"/>
    <xf numFmtId="0" fontId="1" fillId="5" borderId="21" xfId="0" applyFont="1" applyFill="1" applyBorder="1" applyAlignment="1"/>
    <xf numFmtId="164" fontId="2" fillId="5" borderId="22" xfId="0" applyNumberFormat="1" applyFont="1" applyFill="1" applyBorder="1" applyAlignment="1">
      <alignment horizontal="center"/>
    </xf>
    <xf numFmtId="49" fontId="4" fillId="5" borderId="46" xfId="0" applyNumberFormat="1" applyFont="1" applyFill="1" applyBorder="1" applyAlignment="1"/>
    <xf numFmtId="1" fontId="4" fillId="5" borderId="7" xfId="0" applyNumberFormat="1" applyFont="1" applyFill="1" applyBorder="1" applyAlignment="1"/>
    <xf numFmtId="49" fontId="1" fillId="5" borderId="7" xfId="0" applyNumberFormat="1" applyFont="1" applyFill="1" applyBorder="1" applyAlignment="1"/>
    <xf numFmtId="164" fontId="2" fillId="5" borderId="49" xfId="0" applyNumberFormat="1" applyFont="1" applyFill="1" applyBorder="1" applyAlignment="1">
      <alignment horizontal="center"/>
    </xf>
    <xf numFmtId="49" fontId="4" fillId="5" borderId="44" xfId="0" applyNumberFormat="1" applyFont="1" applyFill="1" applyBorder="1" applyAlignment="1"/>
    <xf numFmtId="1" fontId="1" fillId="5" borderId="45" xfId="0" applyNumberFormat="1" applyFont="1" applyFill="1" applyBorder="1" applyAlignment="1"/>
    <xf numFmtId="0" fontId="1" fillId="5" borderId="45" xfId="0" applyFont="1" applyFill="1" applyBorder="1" applyAlignment="1"/>
    <xf numFmtId="164" fontId="2" fillId="5" borderId="48" xfId="0" applyNumberFormat="1" applyFont="1" applyFill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left"/>
    </xf>
    <xf numFmtId="49" fontId="21" fillId="0" borderId="2" xfId="0" applyNumberFormat="1" applyFont="1" applyBorder="1" applyAlignment="1">
      <alignment horizontal="left"/>
    </xf>
    <xf numFmtId="0" fontId="0" fillId="0" borderId="50" xfId="0" applyFont="1" applyBorder="1" applyAlignment="1"/>
    <xf numFmtId="0" fontId="20" fillId="0" borderId="51" xfId="0" applyFont="1" applyBorder="1" applyAlignment="1"/>
    <xf numFmtId="0" fontId="0" fillId="0" borderId="51" xfId="0" applyFont="1" applyBorder="1" applyAlignment="1"/>
    <xf numFmtId="0" fontId="0" fillId="0" borderId="52" xfId="0" applyFont="1" applyBorder="1" applyAlignment="1"/>
    <xf numFmtId="0" fontId="0" fillId="0" borderId="53" xfId="0" applyFont="1" applyBorder="1" applyAlignment="1"/>
    <xf numFmtId="0" fontId="20" fillId="0" borderId="54" xfId="0" applyFont="1" applyBorder="1" applyAlignment="1"/>
    <xf numFmtId="0" fontId="0" fillId="0" borderId="54" xfId="0" applyFont="1" applyBorder="1" applyAlignment="1"/>
    <xf numFmtId="0" fontId="0" fillId="0" borderId="55" xfId="0" applyFont="1" applyBorder="1" applyAlignment="1"/>
    <xf numFmtId="0" fontId="5" fillId="5" borderId="14" xfId="0" applyFont="1" applyFill="1" applyBorder="1" applyAlignment="1">
      <alignment horizontal="center"/>
    </xf>
    <xf numFmtId="0" fontId="15" fillId="5" borderId="31" xfId="0" applyFont="1" applyFill="1" applyBorder="1" applyAlignment="1">
      <alignment horizontal="center"/>
    </xf>
    <xf numFmtId="0" fontId="15" fillId="5" borderId="16" xfId="0" applyFont="1" applyFill="1" applyBorder="1" applyAlignment="1">
      <alignment horizontal="center"/>
    </xf>
    <xf numFmtId="0" fontId="15" fillId="5" borderId="32" xfId="0" applyFont="1" applyFill="1" applyBorder="1" applyAlignment="1">
      <alignment horizontal="center"/>
    </xf>
  </cellXfs>
  <cellStyles count="1">
    <cellStyle name="Normálna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15151"/>
      <rgbColor rgb="FFAAAAAA"/>
      <rgbColor rgb="FFFF0000"/>
      <rgbColor rgb="FFFFFFFF"/>
      <rgbColor rgb="FF92CDDC"/>
      <rgbColor rgb="FFDAEEF3"/>
      <rgbColor rgb="FFDAEEF3"/>
      <rgbColor rgb="FFFF2F92"/>
      <rgbColor rgb="FF002060"/>
      <rgbColor rgb="FF00B05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Motív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Motív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Motív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0"/>
  <sheetViews>
    <sheetView showGridLines="0" tabSelected="1" zoomScale="130" zoomScaleNormal="130" workbookViewId="0">
      <selection activeCell="K33" sqref="K33"/>
    </sheetView>
  </sheetViews>
  <sheetFormatPr defaultColWidth="11.42578125" defaultRowHeight="15" customHeight="1" x14ac:dyDescent="0.25"/>
  <cols>
    <col min="1" max="1" width="14.42578125" style="1" customWidth="1"/>
    <col min="2" max="2" width="40.85546875" style="1" customWidth="1"/>
    <col min="3" max="3" width="13" style="1" customWidth="1"/>
    <col min="4" max="4" width="5.140625" style="1" customWidth="1"/>
    <col min="5" max="5" width="15.7109375" style="1" customWidth="1"/>
    <col min="6" max="7" width="11.42578125" style="1" hidden="1" customWidth="1"/>
    <col min="8" max="256" width="11.42578125" style="1" customWidth="1"/>
  </cols>
  <sheetData>
    <row r="1" spans="1:256" ht="15" customHeight="1" thickBot="1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15" customHeight="1" thickBot="1" x14ac:dyDescent="0.3">
      <c r="A2" s="148"/>
      <c r="B2" s="149" t="s">
        <v>47</v>
      </c>
      <c r="C2" s="150"/>
      <c r="D2" s="150"/>
      <c r="E2" s="151"/>
      <c r="F2" s="18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56" ht="15" customHeight="1" x14ac:dyDescent="0.25">
      <c r="A3" s="144" t="s">
        <v>40</v>
      </c>
      <c r="B3" s="145" t="s">
        <v>41</v>
      </c>
      <c r="C3" s="146"/>
      <c r="D3" s="146"/>
      <c r="E3" s="147"/>
      <c r="F3" s="18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56" ht="15" customHeight="1" x14ac:dyDescent="0.25">
      <c r="A4" s="25" t="s">
        <v>0</v>
      </c>
      <c r="B4" s="142" t="s">
        <v>44</v>
      </c>
      <c r="C4" s="3"/>
      <c r="D4" s="3"/>
      <c r="E4" s="24"/>
      <c r="F4" s="18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56" ht="15" customHeight="1" x14ac:dyDescent="0.25">
      <c r="A5" s="25" t="s">
        <v>45</v>
      </c>
      <c r="B5" s="143" t="s">
        <v>46</v>
      </c>
      <c r="C5" s="3"/>
      <c r="D5" s="3"/>
      <c r="E5" s="24"/>
      <c r="F5" s="18"/>
      <c r="G5" s="3"/>
      <c r="H5" s="2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56" ht="15" customHeight="1" x14ac:dyDescent="0.25">
      <c r="A6" s="23"/>
      <c r="B6" s="4"/>
      <c r="C6" s="3"/>
      <c r="D6" s="3"/>
      <c r="E6" s="24"/>
      <c r="F6" s="18"/>
      <c r="G6" s="3"/>
      <c r="H6" s="2"/>
      <c r="I6" s="3"/>
      <c r="J6" s="3"/>
      <c r="K6" s="3"/>
      <c r="L6" s="3"/>
      <c r="M6" s="3"/>
      <c r="N6" s="3"/>
      <c r="O6" s="3"/>
      <c r="P6" s="3"/>
      <c r="Q6" s="3"/>
      <c r="R6" s="3"/>
    </row>
    <row r="7" spans="1:256" ht="21.75" customHeight="1" x14ac:dyDescent="0.25">
      <c r="A7" s="23"/>
      <c r="B7" s="141" t="s">
        <v>17</v>
      </c>
      <c r="C7" s="3"/>
      <c r="D7" s="3"/>
      <c r="E7" s="24"/>
      <c r="F7" s="18"/>
      <c r="G7" s="3"/>
      <c r="H7" s="2"/>
      <c r="I7" s="3"/>
      <c r="J7" s="3"/>
      <c r="K7" s="3"/>
      <c r="L7" s="3"/>
      <c r="M7" s="3"/>
      <c r="N7" s="3"/>
      <c r="O7" s="3"/>
      <c r="P7" s="3"/>
      <c r="Q7" s="3"/>
      <c r="R7" s="3"/>
    </row>
    <row r="8" spans="1:256" ht="28.5" customHeight="1" x14ac:dyDescent="0.25">
      <c r="A8" s="26"/>
      <c r="B8" s="5"/>
      <c r="C8" s="6"/>
      <c r="D8" s="6"/>
      <c r="E8" s="27"/>
      <c r="F8" s="18"/>
      <c r="G8" s="3"/>
      <c r="H8" s="2"/>
      <c r="I8" s="3"/>
      <c r="J8" s="3"/>
      <c r="K8" s="3"/>
      <c r="L8" s="3"/>
      <c r="M8" s="3"/>
      <c r="N8" s="3"/>
      <c r="O8" s="3"/>
      <c r="P8" s="3"/>
      <c r="Q8" s="3"/>
      <c r="R8" s="3"/>
    </row>
    <row r="9" spans="1:256" ht="24.95" customHeight="1" x14ac:dyDescent="0.25">
      <c r="A9" s="28" t="s">
        <v>42</v>
      </c>
      <c r="B9" s="7" t="s">
        <v>1</v>
      </c>
      <c r="C9" s="7" t="s">
        <v>2</v>
      </c>
      <c r="D9" s="7" t="s">
        <v>3</v>
      </c>
      <c r="E9" s="29" t="s">
        <v>4</v>
      </c>
      <c r="F9" s="18"/>
      <c r="G9" s="3"/>
      <c r="H9" s="2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256" ht="9.75" customHeight="1" x14ac:dyDescent="0.3">
      <c r="A10" s="153"/>
      <c r="B10" s="154"/>
      <c r="C10" s="154"/>
      <c r="D10" s="154"/>
      <c r="E10" s="155"/>
      <c r="F10" s="18"/>
      <c r="G10" s="3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56" ht="15" customHeight="1" x14ac:dyDescent="0.25">
      <c r="A11" s="102" t="s">
        <v>26</v>
      </c>
      <c r="B11" s="103" t="s">
        <v>16</v>
      </c>
      <c r="C11" s="104"/>
      <c r="D11" s="105">
        <v>16</v>
      </c>
      <c r="E11" s="106">
        <f t="shared" ref="E11:E21" si="0">C11*D11</f>
        <v>0</v>
      </c>
      <c r="F11" s="18"/>
      <c r="G11" s="3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256" ht="15" customHeight="1" x14ac:dyDescent="0.25">
      <c r="A12" s="102" t="s">
        <v>24</v>
      </c>
      <c r="B12" s="103" t="s">
        <v>18</v>
      </c>
      <c r="C12" s="104"/>
      <c r="D12" s="105">
        <v>26</v>
      </c>
      <c r="E12" s="106">
        <f t="shared" si="0"/>
        <v>0</v>
      </c>
      <c r="F12" s="18"/>
      <c r="G12" s="3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spans="1:256" ht="15" customHeight="1" x14ac:dyDescent="0.25">
      <c r="A13" s="102" t="s">
        <v>25</v>
      </c>
      <c r="B13" s="103" t="s">
        <v>19</v>
      </c>
      <c r="C13" s="104"/>
      <c r="D13" s="105">
        <v>2</v>
      </c>
      <c r="E13" s="106">
        <f t="shared" si="0"/>
        <v>0</v>
      </c>
      <c r="F13" s="18"/>
      <c r="G13" s="3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</row>
    <row r="14" spans="1:256" ht="24.75" customHeight="1" x14ac:dyDescent="0.25">
      <c r="A14" s="107" t="s">
        <v>14</v>
      </c>
      <c r="B14" s="103" t="s">
        <v>23</v>
      </c>
      <c r="C14" s="104"/>
      <c r="D14" s="108">
        <v>44</v>
      </c>
      <c r="E14" s="109">
        <f t="shared" si="0"/>
        <v>0</v>
      </c>
      <c r="F14" s="18"/>
      <c r="G14" s="3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ht="15" customHeight="1" x14ac:dyDescent="0.25">
      <c r="A15" s="102" t="s">
        <v>5</v>
      </c>
      <c r="B15" s="103" t="s">
        <v>20</v>
      </c>
      <c r="C15" s="104"/>
      <c r="D15" s="105">
        <v>5</v>
      </c>
      <c r="E15" s="106">
        <f t="shared" si="0"/>
        <v>0</v>
      </c>
      <c r="F15" s="18"/>
      <c r="G15" s="3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56" ht="20.100000000000001" customHeight="1" x14ac:dyDescent="0.25">
      <c r="A16" s="102" t="s">
        <v>27</v>
      </c>
      <c r="B16" s="103" t="s">
        <v>21</v>
      </c>
      <c r="C16" s="110"/>
      <c r="D16" s="111">
        <v>9</v>
      </c>
      <c r="E16" s="106">
        <f t="shared" si="0"/>
        <v>0</v>
      </c>
      <c r="F16" s="18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75" customHeight="1" x14ac:dyDescent="0.25">
      <c r="A17" s="107"/>
      <c r="B17" s="103" t="s">
        <v>22</v>
      </c>
      <c r="C17" s="110"/>
      <c r="D17" s="111">
        <v>44</v>
      </c>
      <c r="E17" s="106">
        <f t="shared" si="0"/>
        <v>0</v>
      </c>
      <c r="F17" s="18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20.100000000000001" customHeight="1" x14ac:dyDescent="0.25">
      <c r="A18" s="112" t="s">
        <v>29</v>
      </c>
      <c r="B18" s="113" t="s">
        <v>28</v>
      </c>
      <c r="C18" s="114"/>
      <c r="D18" s="111">
        <v>7</v>
      </c>
      <c r="E18" s="106">
        <f t="shared" si="0"/>
        <v>0</v>
      </c>
      <c r="F18" s="18"/>
      <c r="G18" s="3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20.100000000000001" customHeight="1" x14ac:dyDescent="0.25">
      <c r="A19" s="112" t="s">
        <v>31</v>
      </c>
      <c r="B19" s="113" t="s">
        <v>30</v>
      </c>
      <c r="C19" s="114"/>
      <c r="D19" s="111">
        <v>4</v>
      </c>
      <c r="E19" s="106">
        <f t="shared" si="0"/>
        <v>0</v>
      </c>
      <c r="F19" s="18"/>
      <c r="G19" s="3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24.95" customHeight="1" x14ac:dyDescent="0.25">
      <c r="A20" s="112" t="s">
        <v>32</v>
      </c>
      <c r="B20" s="103" t="s">
        <v>6</v>
      </c>
      <c r="C20" s="114"/>
      <c r="D20" s="111">
        <v>11</v>
      </c>
      <c r="E20" s="106">
        <f t="shared" si="0"/>
        <v>0</v>
      </c>
      <c r="F20" s="18"/>
      <c r="G20" s="3"/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27" customHeight="1" x14ac:dyDescent="0.25">
      <c r="A21" s="107" t="s">
        <v>33</v>
      </c>
      <c r="B21" s="103" t="s">
        <v>34</v>
      </c>
      <c r="C21" s="114"/>
      <c r="D21" s="115">
        <v>7</v>
      </c>
      <c r="E21" s="106">
        <f t="shared" si="0"/>
        <v>0</v>
      </c>
      <c r="F21" s="18"/>
      <c r="G21" s="3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" customHeight="1" x14ac:dyDescent="0.25">
      <c r="A22" s="107"/>
      <c r="B22" s="103" t="s">
        <v>43</v>
      </c>
      <c r="C22" s="114"/>
      <c r="D22" s="115">
        <v>4</v>
      </c>
      <c r="E22" s="106">
        <f t="shared" ref="E22:E24" si="1">C22*D22</f>
        <v>0</v>
      </c>
      <c r="F22" s="18"/>
      <c r="G22" s="3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0.100000000000001" customHeight="1" x14ac:dyDescent="0.25">
      <c r="A23" s="116" t="s">
        <v>35</v>
      </c>
      <c r="B23" s="113" t="s">
        <v>36</v>
      </c>
      <c r="C23" s="114"/>
      <c r="D23" s="115">
        <v>4</v>
      </c>
      <c r="E23" s="106">
        <f t="shared" si="1"/>
        <v>0</v>
      </c>
      <c r="F23" s="18"/>
      <c r="G23" s="3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" customHeight="1" x14ac:dyDescent="0.25">
      <c r="A24" s="117" t="s">
        <v>37</v>
      </c>
      <c r="B24" s="103" t="s">
        <v>38</v>
      </c>
      <c r="C24" s="118"/>
      <c r="D24" s="105">
        <v>14</v>
      </c>
      <c r="E24" s="119">
        <f t="shared" si="1"/>
        <v>0</v>
      </c>
      <c r="F24" s="18"/>
      <c r="G24" s="3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thickBot="1" x14ac:dyDescent="0.3">
      <c r="A25" s="120"/>
      <c r="B25" s="121"/>
      <c r="C25" s="122"/>
      <c r="D25" s="123"/>
      <c r="E25" s="124"/>
      <c r="F25" s="18"/>
      <c r="G25" s="3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" customHeight="1" thickBot="1" x14ac:dyDescent="0.3">
      <c r="A26" s="91"/>
      <c r="B26" s="97" t="s">
        <v>15</v>
      </c>
      <c r="C26" s="92"/>
      <c r="D26" s="93"/>
      <c r="E26" s="94">
        <f>E11+E12+E13+E14+E15+E16+E17+E18+E19+E20+E21+E22+E23+E24</f>
        <v>0</v>
      </c>
      <c r="F26" s="19"/>
      <c r="G26" s="8"/>
      <c r="H26" s="2"/>
      <c r="I26" s="3"/>
      <c r="J26" s="3"/>
      <c r="K26" s="3"/>
      <c r="L26" s="3"/>
      <c r="M26" s="3"/>
      <c r="N26" s="3"/>
      <c r="O26" s="3"/>
      <c r="P26" s="3"/>
      <c r="Q26" s="3"/>
      <c r="R26" s="9" t="s">
        <v>7</v>
      </c>
    </row>
    <row r="27" spans="1:18" ht="15" customHeight="1" x14ac:dyDescent="0.25">
      <c r="A27" s="30"/>
      <c r="B27" s="125" t="s">
        <v>13</v>
      </c>
      <c r="C27" s="126"/>
      <c r="D27" s="127"/>
      <c r="E27" s="128">
        <v>0</v>
      </c>
      <c r="F27" s="20"/>
      <c r="G27" s="10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" customHeight="1" x14ac:dyDescent="0.25">
      <c r="A28" s="30"/>
      <c r="B28" s="129" t="s">
        <v>9</v>
      </c>
      <c r="C28" s="130"/>
      <c r="D28" s="131"/>
      <c r="E28" s="132">
        <v>0</v>
      </c>
      <c r="F28" s="20"/>
      <c r="G28" s="10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" customHeight="1" thickBot="1" x14ac:dyDescent="0.3">
      <c r="A29" s="30"/>
      <c r="B29" s="137" t="s">
        <v>39</v>
      </c>
      <c r="C29" s="138"/>
      <c r="D29" s="139"/>
      <c r="E29" s="140">
        <v>0</v>
      </c>
      <c r="F29" s="20"/>
      <c r="G29" s="10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" customHeight="1" thickBot="1" x14ac:dyDescent="0.3">
      <c r="A30" s="30"/>
      <c r="B30" s="98" t="s">
        <v>10</v>
      </c>
      <c r="C30" s="99"/>
      <c r="D30" s="100"/>
      <c r="E30" s="101">
        <f>SUM(E26+E27+E28+E29)</f>
        <v>0</v>
      </c>
      <c r="F30" s="20"/>
      <c r="G30" s="10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thickBot="1" x14ac:dyDescent="0.3">
      <c r="A31" s="30"/>
      <c r="B31" s="133" t="s">
        <v>11</v>
      </c>
      <c r="C31" s="134">
        <v>20</v>
      </c>
      <c r="D31" s="135" t="s">
        <v>8</v>
      </c>
      <c r="E31" s="136">
        <f>E30/100*20</f>
        <v>0</v>
      </c>
      <c r="F31" s="21"/>
      <c r="G31" s="11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6.5" customHeight="1" thickBot="1" x14ac:dyDescent="0.3">
      <c r="A32" s="30"/>
      <c r="B32" s="95" t="s">
        <v>12</v>
      </c>
      <c r="C32" s="96"/>
      <c r="D32" s="96"/>
      <c r="E32" s="94">
        <f>E30+E31</f>
        <v>0</v>
      </c>
      <c r="F32" s="22"/>
      <c r="G32" s="12"/>
      <c r="H32" s="1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" customHeight="1" x14ac:dyDescent="0.25">
      <c r="A33" s="14"/>
      <c r="B33" s="14"/>
      <c r="C33" s="14"/>
      <c r="D33" s="14"/>
      <c r="E33" s="14"/>
      <c r="F33" s="3"/>
      <c r="G33" s="15"/>
      <c r="H33" s="90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" customHeight="1" x14ac:dyDescent="0.25">
      <c r="A34" s="31"/>
      <c r="B34" s="31"/>
      <c r="C34" s="31"/>
      <c r="D34" s="31"/>
      <c r="E34" s="31"/>
      <c r="F34" s="18"/>
      <c r="G34" s="15"/>
      <c r="H34" s="90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" customHeight="1" x14ac:dyDescent="0.25">
      <c r="A35" s="31"/>
      <c r="B35" s="31"/>
      <c r="C35" s="31"/>
      <c r="D35" s="31"/>
      <c r="E35" s="31"/>
      <c r="F35" s="18"/>
      <c r="G35" s="15"/>
      <c r="H35" s="90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" customHeight="1" x14ac:dyDescent="0.25">
      <c r="A36" s="31"/>
      <c r="B36" s="31"/>
      <c r="C36" s="31"/>
      <c r="D36" s="31"/>
      <c r="E36" s="31"/>
      <c r="F36" s="18"/>
      <c r="G36" s="15"/>
      <c r="H36" s="90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" customHeight="1" x14ac:dyDescent="0.25">
      <c r="A37" s="31"/>
      <c r="B37" s="31"/>
      <c r="C37" s="31"/>
      <c r="D37" s="31"/>
      <c r="E37" s="31"/>
      <c r="F37" s="18"/>
      <c r="G37" s="15"/>
      <c r="H37" s="90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" customHeight="1" x14ac:dyDescent="0.25">
      <c r="A38" s="31"/>
      <c r="B38" s="31"/>
      <c r="C38" s="31"/>
      <c r="D38" s="31"/>
      <c r="E38" s="31"/>
      <c r="F38" s="18"/>
      <c r="G38" s="15"/>
      <c r="H38" s="90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" customHeight="1" x14ac:dyDescent="0.25">
      <c r="A39" s="31"/>
      <c r="B39" s="31"/>
      <c r="C39" s="31"/>
      <c r="D39" s="31"/>
      <c r="E39" s="31"/>
      <c r="F39" s="18"/>
      <c r="G39" s="15"/>
      <c r="H39" s="90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" customHeight="1" x14ac:dyDescent="0.25">
      <c r="A40" s="32"/>
      <c r="B40" s="33"/>
      <c r="C40" s="31"/>
      <c r="D40" s="31"/>
      <c r="E40" s="31"/>
      <c r="F40" s="18"/>
      <c r="G40" s="15"/>
      <c r="H40" s="90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" customHeight="1" x14ac:dyDescent="0.25">
      <c r="A41" s="32"/>
      <c r="B41" s="33"/>
      <c r="C41" s="31"/>
      <c r="D41" s="31"/>
      <c r="E41" s="31"/>
      <c r="F41" s="18"/>
      <c r="G41" s="15"/>
      <c r="H41" s="90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" customHeight="1" x14ac:dyDescent="0.25">
      <c r="A42" s="32"/>
      <c r="B42" s="34"/>
      <c r="C42" s="31"/>
      <c r="D42" s="31"/>
      <c r="E42" s="31"/>
      <c r="F42" s="18"/>
      <c r="G42" s="15"/>
      <c r="H42" s="90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" customHeight="1" x14ac:dyDescent="0.25">
      <c r="A43" s="31"/>
      <c r="B43" s="35"/>
      <c r="C43" s="31"/>
      <c r="D43" s="31"/>
      <c r="E43" s="31"/>
      <c r="F43" s="18"/>
      <c r="G43" s="15"/>
      <c r="H43" s="90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" customHeight="1" x14ac:dyDescent="0.25">
      <c r="A44" s="31"/>
      <c r="B44" s="36"/>
      <c r="C44" s="31"/>
      <c r="D44" s="31"/>
      <c r="E44" s="31"/>
      <c r="F44" s="18"/>
      <c r="G44" s="15"/>
      <c r="H44" s="90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" customHeight="1" x14ac:dyDescent="0.25">
      <c r="A45" s="31"/>
      <c r="B45" s="37"/>
      <c r="C45" s="31"/>
      <c r="D45" s="31"/>
      <c r="E45" s="31"/>
      <c r="F45" s="18"/>
      <c r="G45" s="15"/>
      <c r="H45" s="90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25.5" customHeight="1" x14ac:dyDescent="0.25">
      <c r="A46" s="38"/>
      <c r="B46" s="38"/>
      <c r="C46" s="38"/>
      <c r="D46" s="38"/>
      <c r="E46" s="39"/>
      <c r="F46" s="18"/>
      <c r="G46" s="15"/>
      <c r="H46" s="90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8.75" customHeight="1" x14ac:dyDescent="0.3">
      <c r="A47" s="152"/>
      <c r="B47" s="152"/>
      <c r="C47" s="152"/>
      <c r="D47" s="152"/>
      <c r="E47" s="152"/>
      <c r="F47" s="18"/>
      <c r="G47" s="15"/>
      <c r="H47" s="90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" customHeight="1" x14ac:dyDescent="0.25">
      <c r="A48" s="40"/>
      <c r="B48" s="41"/>
      <c r="C48" s="42"/>
      <c r="D48" s="43"/>
      <c r="E48" s="44"/>
      <c r="F48" s="18"/>
      <c r="G48" s="15"/>
      <c r="H48" s="90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" customHeight="1" x14ac:dyDescent="0.25">
      <c r="A49" s="40"/>
      <c r="B49" s="41"/>
      <c r="C49" s="42"/>
      <c r="D49" s="43"/>
      <c r="E49" s="44"/>
      <c r="F49" s="18"/>
      <c r="G49" s="15"/>
      <c r="H49" s="90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4.95" customHeight="1" x14ac:dyDescent="0.25">
      <c r="A50" s="40"/>
      <c r="B50" s="41"/>
      <c r="C50" s="45"/>
      <c r="D50" s="46"/>
      <c r="E50" s="47"/>
      <c r="F50" s="18"/>
      <c r="G50" s="15"/>
      <c r="H50" s="90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" customHeight="1" x14ac:dyDescent="0.25">
      <c r="A51" s="48"/>
      <c r="B51" s="41"/>
      <c r="C51" s="49"/>
      <c r="D51" s="50"/>
      <c r="E51" s="44"/>
      <c r="F51" s="18"/>
      <c r="G51" s="15"/>
      <c r="H51" s="90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24.95" customHeight="1" x14ac:dyDescent="0.25">
      <c r="A52" s="40"/>
      <c r="B52" s="41"/>
      <c r="C52" s="42"/>
      <c r="D52" s="46"/>
      <c r="E52" s="44"/>
      <c r="F52" s="18"/>
      <c r="G52" s="15"/>
      <c r="H52" s="90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24.95" customHeight="1" x14ac:dyDescent="0.25">
      <c r="A53" s="40"/>
      <c r="B53" s="41"/>
      <c r="C53" s="51"/>
      <c r="D53" s="50"/>
      <c r="E53" s="44"/>
      <c r="F53" s="18"/>
      <c r="G53" s="15"/>
      <c r="H53" s="90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24.95" customHeight="1" x14ac:dyDescent="0.25">
      <c r="A54" s="40"/>
      <c r="B54" s="41"/>
      <c r="C54" s="51"/>
      <c r="D54" s="50"/>
      <c r="E54" s="44"/>
      <c r="F54" s="18"/>
      <c r="G54" s="15"/>
      <c r="H54" s="90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" customHeight="1" x14ac:dyDescent="0.25">
      <c r="A55" s="48"/>
      <c r="B55" s="52"/>
      <c r="C55" s="53"/>
      <c r="D55" s="54"/>
      <c r="E55" s="47"/>
      <c r="F55" s="18"/>
      <c r="G55" s="15"/>
      <c r="H55" s="90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" customHeight="1" x14ac:dyDescent="0.25">
      <c r="A56" s="48"/>
      <c r="B56" s="55"/>
      <c r="C56" s="45"/>
      <c r="D56" s="56"/>
      <c r="E56" s="44"/>
      <c r="F56" s="18"/>
      <c r="G56" s="15"/>
      <c r="H56" s="90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" customHeight="1" x14ac:dyDescent="0.25">
      <c r="A57" s="48"/>
      <c r="B57" s="55"/>
      <c r="C57" s="45"/>
      <c r="D57" s="56"/>
      <c r="E57" s="44"/>
      <c r="F57" s="18"/>
      <c r="G57" s="15"/>
      <c r="H57" s="90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" customHeight="1" x14ac:dyDescent="0.25">
      <c r="A58" s="48"/>
      <c r="B58" s="55"/>
      <c r="C58" s="42"/>
      <c r="D58" s="57"/>
      <c r="E58" s="44"/>
      <c r="F58" s="18"/>
      <c r="G58" s="15"/>
      <c r="H58" s="90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" customHeight="1" x14ac:dyDescent="0.25">
      <c r="A59" s="48"/>
      <c r="B59" s="55"/>
      <c r="C59" s="42"/>
      <c r="D59" s="57"/>
      <c r="E59" s="44"/>
      <c r="F59" s="18"/>
      <c r="G59" s="15"/>
      <c r="H59" s="90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25">
      <c r="A60" s="48"/>
      <c r="B60" s="55"/>
      <c r="C60" s="51"/>
      <c r="D60" s="57"/>
      <c r="E60" s="44"/>
      <c r="F60" s="18"/>
      <c r="G60" s="15"/>
      <c r="H60" s="90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" customHeight="1" x14ac:dyDescent="0.25">
      <c r="A61" s="58"/>
      <c r="B61" s="59"/>
      <c r="C61" s="60"/>
      <c r="D61" s="61"/>
      <c r="E61" s="44"/>
      <c r="F61" s="18"/>
      <c r="G61" s="15"/>
      <c r="H61" s="90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" customHeight="1" x14ac:dyDescent="0.25">
      <c r="A62" s="62"/>
      <c r="B62" s="59"/>
      <c r="C62" s="63"/>
      <c r="D62" s="64"/>
      <c r="E62" s="65"/>
      <c r="F62" s="18"/>
      <c r="G62" s="15"/>
      <c r="H62" s="90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" customHeight="1" x14ac:dyDescent="0.25">
      <c r="A63" s="62"/>
      <c r="B63" s="59"/>
      <c r="C63" s="66"/>
      <c r="D63" s="67"/>
      <c r="E63" s="65"/>
      <c r="F63" s="18"/>
      <c r="G63" s="15"/>
      <c r="H63" s="90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" customHeight="1" x14ac:dyDescent="0.25">
      <c r="A64" s="62"/>
      <c r="B64" s="59"/>
      <c r="C64" s="66"/>
      <c r="D64" s="67"/>
      <c r="E64" s="68"/>
      <c r="F64" s="18"/>
      <c r="G64" s="15"/>
      <c r="H64" s="90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" customHeight="1" x14ac:dyDescent="0.25">
      <c r="A65" s="62"/>
      <c r="B65" s="59"/>
      <c r="C65" s="66"/>
      <c r="D65" s="67"/>
      <c r="E65" s="65"/>
      <c r="F65" s="18"/>
      <c r="G65" s="15"/>
      <c r="H65" s="90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" customHeight="1" x14ac:dyDescent="0.25">
      <c r="A66" s="62"/>
      <c r="B66" s="59"/>
      <c r="C66" s="66"/>
      <c r="D66" s="67"/>
      <c r="E66" s="65"/>
      <c r="F66" s="18"/>
      <c r="G66" s="15"/>
      <c r="H66" s="90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" customHeight="1" x14ac:dyDescent="0.25">
      <c r="A67" s="62"/>
      <c r="B67" s="59"/>
      <c r="C67" s="66"/>
      <c r="D67" s="67"/>
      <c r="E67" s="65"/>
      <c r="F67" s="18"/>
      <c r="G67" s="15"/>
      <c r="H67" s="90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25">
      <c r="A68" s="62"/>
      <c r="B68" s="59"/>
      <c r="C68" s="69"/>
      <c r="D68" s="64"/>
      <c r="E68" s="65"/>
      <c r="F68" s="18"/>
      <c r="G68" s="15"/>
      <c r="H68" s="90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6.5" customHeight="1" x14ac:dyDescent="0.25">
      <c r="A69" s="62"/>
      <c r="B69" s="70"/>
      <c r="C69" s="62"/>
      <c r="D69" s="62"/>
      <c r="E69" s="44"/>
      <c r="F69" s="18"/>
      <c r="G69" s="15"/>
      <c r="H69" s="90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" customHeight="1" x14ac:dyDescent="0.25">
      <c r="A70" s="62"/>
      <c r="B70" s="62"/>
      <c r="C70" s="62"/>
      <c r="D70" s="62"/>
      <c r="E70" s="62"/>
      <c r="F70" s="18"/>
      <c r="G70" s="15"/>
      <c r="H70" s="90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" customHeight="1" x14ac:dyDescent="0.25">
      <c r="A71" s="62"/>
      <c r="B71" s="62"/>
      <c r="C71" s="62"/>
      <c r="D71" s="62"/>
      <c r="E71" s="62"/>
      <c r="F71" s="18"/>
      <c r="G71" s="15"/>
      <c r="H71" s="90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51.75" customHeight="1" x14ac:dyDescent="0.25">
      <c r="A72" s="71"/>
      <c r="B72" s="62"/>
      <c r="C72" s="72"/>
      <c r="D72" s="73"/>
      <c r="E72" s="74"/>
      <c r="F72" s="18"/>
      <c r="G72" s="15"/>
      <c r="H72" s="90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" customHeight="1" x14ac:dyDescent="0.25">
      <c r="A73" s="75"/>
      <c r="B73" s="62"/>
      <c r="C73" s="73"/>
      <c r="D73" s="73"/>
      <c r="E73" s="76"/>
      <c r="F73" s="18"/>
      <c r="G73" s="15"/>
      <c r="H73" s="90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25.5" customHeight="1" x14ac:dyDescent="0.25">
      <c r="A74" s="75"/>
      <c r="B74" s="62"/>
      <c r="C74" s="41"/>
      <c r="D74" s="73"/>
      <c r="E74" s="77"/>
      <c r="F74" s="18"/>
      <c r="G74" s="15"/>
      <c r="H74" s="90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" customHeight="1" x14ac:dyDescent="0.25">
      <c r="A75" s="58"/>
      <c r="B75" s="62"/>
      <c r="C75" s="73"/>
      <c r="D75" s="73"/>
      <c r="E75" s="77"/>
      <c r="F75" s="18"/>
      <c r="G75" s="15"/>
      <c r="H75" s="90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" customHeight="1" x14ac:dyDescent="0.25">
      <c r="A76" s="58"/>
      <c r="B76" s="62"/>
      <c r="C76" s="62"/>
      <c r="D76" s="62"/>
      <c r="E76" s="62"/>
      <c r="F76" s="18"/>
      <c r="G76" s="15"/>
      <c r="H76" s="90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" customHeight="1" x14ac:dyDescent="0.25">
      <c r="A77" s="62"/>
      <c r="B77" s="62"/>
      <c r="C77" s="62"/>
      <c r="D77" s="62"/>
      <c r="E77" s="62"/>
      <c r="F77" s="18"/>
      <c r="G77" s="15"/>
      <c r="H77" s="90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" customHeight="1" x14ac:dyDescent="0.25">
      <c r="A78" s="62"/>
      <c r="B78" s="62"/>
      <c r="C78" s="62"/>
      <c r="D78" s="62"/>
      <c r="E78" s="62"/>
      <c r="F78" s="18"/>
      <c r="G78" s="15"/>
      <c r="H78" s="90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" customHeight="1" x14ac:dyDescent="0.25">
      <c r="A79" s="62"/>
      <c r="B79" s="62"/>
      <c r="C79" s="62"/>
      <c r="D79" s="62"/>
      <c r="E79" s="62"/>
      <c r="F79" s="18"/>
      <c r="G79" s="15"/>
      <c r="H79" s="90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" customHeight="1" x14ac:dyDescent="0.25">
      <c r="A80" s="62"/>
      <c r="B80" s="62"/>
      <c r="C80" s="62"/>
      <c r="D80" s="62"/>
      <c r="E80" s="62"/>
      <c r="F80" s="18"/>
      <c r="G80" s="15"/>
      <c r="H80" s="90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" customHeight="1" x14ac:dyDescent="0.25">
      <c r="A81" s="62"/>
      <c r="B81" s="62"/>
      <c r="C81" s="62"/>
      <c r="D81" s="62"/>
      <c r="E81" s="62"/>
      <c r="F81" s="18"/>
      <c r="G81" s="15"/>
      <c r="H81" s="90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" customHeight="1" x14ac:dyDescent="0.25">
      <c r="A82" s="62"/>
      <c r="B82" s="62"/>
      <c r="C82" s="62"/>
      <c r="D82" s="62"/>
      <c r="E82" s="62"/>
      <c r="F82" s="18"/>
      <c r="G82" s="15"/>
      <c r="H82" s="90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" customHeight="1" x14ac:dyDescent="0.25">
      <c r="A83" s="62"/>
      <c r="B83" s="62"/>
      <c r="C83" s="62"/>
      <c r="D83" s="62"/>
      <c r="E83" s="62"/>
      <c r="F83" s="18"/>
      <c r="G83" s="15"/>
      <c r="H83" s="90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" customHeight="1" x14ac:dyDescent="0.25">
      <c r="A84" s="62"/>
      <c r="B84" s="62"/>
      <c r="C84" s="62"/>
      <c r="D84" s="62"/>
      <c r="E84" s="62"/>
      <c r="F84" s="18"/>
      <c r="G84" s="15"/>
      <c r="H84" s="90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" customHeight="1" x14ac:dyDescent="0.25">
      <c r="A85" s="62"/>
      <c r="B85" s="62"/>
      <c r="C85" s="62"/>
      <c r="D85" s="62"/>
      <c r="E85" s="62"/>
      <c r="F85" s="18"/>
      <c r="G85" s="15"/>
      <c r="H85" s="90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" customHeight="1" x14ac:dyDescent="0.25">
      <c r="A86" s="62"/>
      <c r="B86" s="62"/>
      <c r="C86" s="62"/>
      <c r="D86" s="62"/>
      <c r="E86" s="62"/>
      <c r="F86" s="18"/>
      <c r="G86" s="15"/>
      <c r="H86" s="90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" customHeight="1" x14ac:dyDescent="0.25">
      <c r="A87" s="62"/>
      <c r="B87" s="62"/>
      <c r="C87" s="62"/>
      <c r="D87" s="62"/>
      <c r="E87" s="62"/>
      <c r="F87" s="18"/>
      <c r="G87" s="15"/>
      <c r="H87" s="90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" customHeight="1" x14ac:dyDescent="0.25">
      <c r="A88" s="62"/>
      <c r="B88" s="62"/>
      <c r="C88" s="62"/>
      <c r="D88" s="62"/>
      <c r="E88" s="62"/>
      <c r="F88" s="18"/>
      <c r="G88" s="15"/>
      <c r="H88" s="90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" customHeight="1" x14ac:dyDescent="0.25">
      <c r="A89" s="62"/>
      <c r="B89" s="62"/>
      <c r="C89" s="62"/>
      <c r="D89" s="62"/>
      <c r="E89" s="62"/>
      <c r="F89" s="18"/>
      <c r="G89" s="15"/>
      <c r="H89" s="90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" customHeight="1" x14ac:dyDescent="0.25">
      <c r="A90" s="64"/>
      <c r="B90" s="78"/>
      <c r="C90" s="62"/>
      <c r="D90" s="62"/>
      <c r="E90" s="62"/>
      <c r="F90" s="18"/>
      <c r="G90" s="15"/>
      <c r="H90" s="90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" customHeight="1" x14ac:dyDescent="0.25">
      <c r="A91" s="64"/>
      <c r="B91" s="78"/>
      <c r="C91" s="62"/>
      <c r="D91" s="62"/>
      <c r="E91" s="62"/>
      <c r="F91" s="18"/>
      <c r="G91" s="15"/>
      <c r="H91" s="90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" customHeight="1" x14ac:dyDescent="0.25">
      <c r="A92" s="64"/>
      <c r="B92" s="79"/>
      <c r="C92" s="62"/>
      <c r="D92" s="62"/>
      <c r="E92" s="62"/>
      <c r="F92" s="18"/>
      <c r="G92" s="15"/>
      <c r="H92" s="90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" customHeight="1" x14ac:dyDescent="0.25">
      <c r="A93" s="62"/>
      <c r="B93" s="61"/>
      <c r="C93" s="62"/>
      <c r="D93" s="62"/>
      <c r="E93" s="62"/>
      <c r="F93" s="18"/>
      <c r="G93" s="15"/>
      <c r="H93" s="90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" customHeight="1" x14ac:dyDescent="0.25">
      <c r="A94" s="62"/>
      <c r="B94" s="80"/>
      <c r="C94" s="62"/>
      <c r="D94" s="62"/>
      <c r="E94" s="62"/>
      <c r="F94" s="18"/>
      <c r="G94" s="15"/>
      <c r="H94" s="90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" customHeight="1" x14ac:dyDescent="0.25">
      <c r="A95" s="62"/>
      <c r="B95" s="81"/>
      <c r="C95" s="62"/>
      <c r="D95" s="62"/>
      <c r="E95" s="62"/>
      <c r="F95" s="18"/>
      <c r="G95" s="15"/>
      <c r="H95" s="90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25.5" customHeight="1" x14ac:dyDescent="0.25">
      <c r="A96" s="38"/>
      <c r="B96" s="38"/>
      <c r="C96" s="38"/>
      <c r="D96" s="38"/>
      <c r="E96" s="39"/>
      <c r="F96" s="18"/>
      <c r="G96" s="15"/>
      <c r="H96" s="90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8.75" customHeight="1" x14ac:dyDescent="0.3">
      <c r="A97" s="152"/>
      <c r="B97" s="152"/>
      <c r="C97" s="152"/>
      <c r="D97" s="152"/>
      <c r="E97" s="152"/>
      <c r="F97" s="18"/>
      <c r="G97" s="15"/>
      <c r="H97" s="90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" customHeight="1" x14ac:dyDescent="0.25">
      <c r="A98" s="48"/>
      <c r="B98" s="55"/>
      <c r="C98" s="42"/>
      <c r="D98" s="56"/>
      <c r="E98" s="44"/>
      <c r="F98" s="18"/>
      <c r="G98" s="15"/>
      <c r="H98" s="90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" customHeight="1" x14ac:dyDescent="0.25">
      <c r="A99" s="40"/>
      <c r="B99" s="41"/>
      <c r="C99" s="42"/>
      <c r="D99" s="43"/>
      <c r="E99" s="44"/>
      <c r="F99" s="18"/>
      <c r="G99" s="15"/>
      <c r="H99" s="90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" customHeight="1" x14ac:dyDescent="0.25">
      <c r="A100" s="48"/>
      <c r="B100" s="55"/>
      <c r="C100" s="42"/>
      <c r="D100" s="56"/>
      <c r="E100" s="44"/>
      <c r="F100" s="18"/>
      <c r="G100" s="15"/>
      <c r="H100" s="90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25">
      <c r="A101" s="48"/>
      <c r="B101" s="82"/>
      <c r="C101" s="53"/>
      <c r="D101" s="54"/>
      <c r="E101" s="47"/>
      <c r="F101" s="18"/>
      <c r="G101" s="15"/>
      <c r="H101" s="90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" customHeight="1" x14ac:dyDescent="0.25">
      <c r="A102" s="40"/>
      <c r="B102" s="83"/>
      <c r="C102" s="84"/>
      <c r="D102" s="85"/>
      <c r="E102" s="44"/>
      <c r="F102" s="18"/>
      <c r="G102" s="15"/>
      <c r="H102" s="90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25.5" customHeight="1" x14ac:dyDescent="0.25">
      <c r="A103" s="40"/>
      <c r="B103" s="83"/>
      <c r="C103" s="84"/>
      <c r="D103" s="86"/>
      <c r="E103" s="47"/>
      <c r="F103" s="18"/>
      <c r="G103" s="15"/>
      <c r="H103" s="90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" customHeight="1" x14ac:dyDescent="0.25">
      <c r="A104" s="48"/>
      <c r="B104" s="55"/>
      <c r="C104" s="51"/>
      <c r="D104" s="87"/>
      <c r="E104" s="44"/>
      <c r="F104" s="18"/>
      <c r="G104" s="15"/>
      <c r="H104" s="90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" customHeight="1" x14ac:dyDescent="0.25">
      <c r="A105" s="40"/>
      <c r="B105" s="67"/>
      <c r="C105" s="88"/>
      <c r="D105" s="87"/>
      <c r="E105" s="89"/>
      <c r="F105" s="18"/>
      <c r="G105" s="15"/>
      <c r="H105" s="90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25">
      <c r="A106" s="40"/>
      <c r="B106" s="67"/>
      <c r="C106" s="88"/>
      <c r="D106" s="87"/>
      <c r="E106" s="89"/>
      <c r="F106" s="18"/>
      <c r="G106" s="15"/>
      <c r="H106" s="90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" customHeight="1" x14ac:dyDescent="0.25">
      <c r="A107" s="58"/>
      <c r="B107" s="59"/>
      <c r="C107" s="60"/>
      <c r="D107" s="61"/>
      <c r="E107" s="44"/>
      <c r="F107" s="18"/>
      <c r="G107" s="15"/>
      <c r="H107" s="90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" customHeight="1" x14ac:dyDescent="0.25">
      <c r="A108" s="62"/>
      <c r="B108" s="59"/>
      <c r="C108" s="63"/>
      <c r="D108" s="64"/>
      <c r="E108" s="65"/>
      <c r="F108" s="18"/>
      <c r="G108" s="15"/>
      <c r="H108" s="90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" customHeight="1" x14ac:dyDescent="0.25">
      <c r="A109" s="62"/>
      <c r="B109" s="59"/>
      <c r="C109" s="66"/>
      <c r="D109" s="67"/>
      <c r="E109" s="65"/>
      <c r="F109" s="18"/>
      <c r="G109" s="15"/>
      <c r="H109" s="90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" customHeight="1" x14ac:dyDescent="0.25">
      <c r="A110" s="62"/>
      <c r="B110" s="59"/>
      <c r="C110" s="66"/>
      <c r="D110" s="67"/>
      <c r="E110" s="68"/>
      <c r="F110" s="18"/>
      <c r="G110" s="15"/>
      <c r="H110" s="90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" customHeight="1" x14ac:dyDescent="0.25">
      <c r="A111" s="62"/>
      <c r="B111" s="64"/>
      <c r="C111" s="66"/>
      <c r="D111" s="67"/>
      <c r="E111" s="65"/>
      <c r="F111" s="18"/>
      <c r="G111" s="15"/>
      <c r="H111" s="90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25">
      <c r="A112" s="62"/>
      <c r="B112" s="59"/>
      <c r="C112" s="69"/>
      <c r="D112" s="64"/>
      <c r="E112" s="65"/>
      <c r="F112" s="18"/>
      <c r="G112" s="15"/>
      <c r="H112" s="90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6.5" customHeight="1" x14ac:dyDescent="0.25">
      <c r="A113" s="62"/>
      <c r="B113" s="70"/>
      <c r="C113" s="62"/>
      <c r="D113" s="62"/>
      <c r="E113" s="44"/>
      <c r="F113" s="18"/>
      <c r="G113" s="15"/>
      <c r="H113" s="90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" customHeight="1" x14ac:dyDescent="0.25">
      <c r="A114" s="62"/>
      <c r="B114" s="62"/>
      <c r="C114" s="62"/>
      <c r="D114" s="62"/>
      <c r="E114" s="62"/>
      <c r="F114" s="18"/>
      <c r="G114" s="15"/>
      <c r="H114" s="90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" customHeight="1" x14ac:dyDescent="0.25">
      <c r="A115" s="62"/>
      <c r="B115" s="62"/>
      <c r="C115" s="62"/>
      <c r="D115" s="62"/>
      <c r="E115" s="62"/>
      <c r="F115" s="18"/>
      <c r="G115" s="15"/>
      <c r="H115" s="90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51.75" customHeight="1" x14ac:dyDescent="0.25">
      <c r="A116" s="71"/>
      <c r="B116" s="62"/>
      <c r="C116" s="72"/>
      <c r="D116" s="73"/>
      <c r="E116" s="74"/>
      <c r="F116" s="18"/>
      <c r="G116" s="15"/>
      <c r="H116" s="90"/>
      <c r="I116" s="9" t="s">
        <v>7</v>
      </c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" customHeight="1" x14ac:dyDescent="0.25">
      <c r="A117" s="75"/>
      <c r="B117" s="62"/>
      <c r="C117" s="73"/>
      <c r="D117" s="73"/>
      <c r="E117" s="76"/>
      <c r="F117" s="18"/>
      <c r="G117" s="15"/>
      <c r="H117" s="90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25.5" customHeight="1" x14ac:dyDescent="0.25">
      <c r="A118" s="75"/>
      <c r="B118" s="62"/>
      <c r="C118" s="41"/>
      <c r="D118" s="73"/>
      <c r="E118" s="77"/>
      <c r="F118" s="18"/>
      <c r="G118" s="15"/>
      <c r="H118" s="90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" customHeight="1" x14ac:dyDescent="0.25">
      <c r="A119" s="58"/>
      <c r="B119" s="62"/>
      <c r="C119" s="73"/>
      <c r="D119" s="73"/>
      <c r="E119" s="77"/>
      <c r="F119" s="18"/>
      <c r="G119" s="15"/>
      <c r="H119" s="90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" customHeight="1" x14ac:dyDescent="0.25">
      <c r="A120" s="58"/>
      <c r="B120" s="62"/>
      <c r="C120" s="62"/>
      <c r="D120" s="62"/>
      <c r="E120" s="62"/>
      <c r="F120" s="18"/>
      <c r="G120" s="15"/>
      <c r="H120" s="90"/>
      <c r="I120" s="3"/>
      <c r="J120" s="3"/>
      <c r="K120" s="3"/>
      <c r="L120" s="3"/>
      <c r="M120" s="3"/>
      <c r="N120" s="3"/>
      <c r="O120" s="3"/>
      <c r="P120" s="3"/>
      <c r="Q120" s="3"/>
      <c r="R120" s="3"/>
    </row>
  </sheetData>
  <mergeCells count="3">
    <mergeCell ref="A97:E97"/>
    <mergeCell ref="A47:E47"/>
    <mergeCell ref="A10:E10"/>
  </mergeCells>
  <pageMargins left="0.7" right="0.7" top="0.78740200000000005" bottom="0.78740200000000005" header="0.3" footer="0.3"/>
  <pageSetup scale="93" orientation="portrait" r:id="rId1"/>
  <headerFooter>
    <oddFooter>&amp;C&amp;"Helvetica,Regular"&amp;11&amp;K000000&amp;P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11.42578125" defaultRowHeight="15" customHeight="1" x14ac:dyDescent="0.25"/>
  <cols>
    <col min="1" max="256" width="11.42578125" style="16" customWidth="1"/>
  </cols>
  <sheetData>
    <row r="1" spans="1:5" ht="15" customHeight="1" x14ac:dyDescent="0.25">
      <c r="A1" s="3"/>
      <c r="B1" s="3"/>
      <c r="C1" s="3"/>
      <c r="D1" s="3"/>
      <c r="E1" s="3"/>
    </row>
    <row r="2" spans="1:5" ht="15" customHeight="1" x14ac:dyDescent="0.25">
      <c r="A2" s="3"/>
      <c r="B2" s="3"/>
      <c r="C2" s="3"/>
      <c r="D2" s="3"/>
      <c r="E2" s="3"/>
    </row>
    <row r="3" spans="1:5" ht="15" customHeight="1" x14ac:dyDescent="0.25">
      <c r="A3" s="3"/>
      <c r="B3" s="3"/>
      <c r="C3" s="3"/>
      <c r="D3" s="3"/>
      <c r="E3" s="3"/>
    </row>
    <row r="4" spans="1:5" ht="15" customHeight="1" x14ac:dyDescent="0.25">
      <c r="A4" s="3"/>
      <c r="B4" s="3"/>
      <c r="C4" s="3"/>
      <c r="D4" s="3"/>
      <c r="E4" s="3"/>
    </row>
    <row r="5" spans="1:5" ht="15" customHeight="1" x14ac:dyDescent="0.25">
      <c r="A5" s="3"/>
      <c r="B5" s="3"/>
      <c r="C5" s="3"/>
      <c r="D5" s="3"/>
      <c r="E5" s="3"/>
    </row>
    <row r="6" spans="1:5" ht="15" customHeight="1" x14ac:dyDescent="0.25">
      <c r="A6" s="3"/>
      <c r="B6" s="3"/>
      <c r="C6" s="3"/>
      <c r="D6" s="3"/>
      <c r="E6" s="3"/>
    </row>
    <row r="7" spans="1:5" ht="15" customHeight="1" x14ac:dyDescent="0.25">
      <c r="A7" s="3"/>
      <c r="B7" s="3"/>
      <c r="C7" s="3"/>
      <c r="D7" s="3"/>
      <c r="E7" s="3"/>
    </row>
    <row r="8" spans="1:5" ht="15" customHeight="1" x14ac:dyDescent="0.25">
      <c r="A8" s="3"/>
      <c r="B8" s="3"/>
      <c r="C8" s="3"/>
      <c r="D8" s="3"/>
      <c r="E8" s="3"/>
    </row>
    <row r="9" spans="1:5" ht="15" customHeight="1" x14ac:dyDescent="0.25">
      <c r="A9" s="3"/>
      <c r="B9" s="3"/>
      <c r="C9" s="3"/>
      <c r="D9" s="3"/>
      <c r="E9" s="3"/>
    </row>
    <row r="10" spans="1:5" ht="15" customHeight="1" x14ac:dyDescent="0.25">
      <c r="A10" s="3"/>
      <c r="B10" s="3"/>
      <c r="C10" s="3"/>
      <c r="D10" s="3"/>
      <c r="E10" s="3"/>
    </row>
  </sheetData>
  <pageMargins left="0.7" right="0.7" top="0.78740200000000005" bottom="0.78740200000000005" header="0.3" footer="0.3"/>
  <pageSetup orientation="portrait"/>
  <headerFooter>
    <oddFooter>&amp;C&amp;"Helvetica,Regular"&amp;11&amp;K000000&amp;P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11.42578125" defaultRowHeight="15" customHeight="1" x14ac:dyDescent="0.25"/>
  <cols>
    <col min="1" max="256" width="11.42578125" style="17" customWidth="1"/>
  </cols>
  <sheetData>
    <row r="1" spans="1:5" ht="15" customHeight="1" x14ac:dyDescent="0.25">
      <c r="A1" s="3"/>
      <c r="B1" s="3"/>
      <c r="C1" s="3"/>
      <c r="D1" s="3"/>
      <c r="E1" s="3"/>
    </row>
    <row r="2" spans="1:5" ht="15" customHeight="1" x14ac:dyDescent="0.25">
      <c r="A2" s="3"/>
      <c r="B2" s="3"/>
      <c r="C2" s="3"/>
      <c r="D2" s="3"/>
      <c r="E2" s="3"/>
    </row>
    <row r="3" spans="1:5" ht="15" customHeight="1" x14ac:dyDescent="0.25">
      <c r="A3" s="3"/>
      <c r="B3" s="3"/>
      <c r="C3" s="3"/>
      <c r="D3" s="3"/>
      <c r="E3" s="3"/>
    </row>
    <row r="4" spans="1:5" ht="15" customHeight="1" x14ac:dyDescent="0.25">
      <c r="A4" s="3"/>
      <c r="B4" s="3"/>
      <c r="C4" s="3"/>
      <c r="D4" s="3"/>
      <c r="E4" s="3"/>
    </row>
    <row r="5" spans="1:5" ht="15" customHeight="1" x14ac:dyDescent="0.25">
      <c r="A5" s="3"/>
      <c r="B5" s="3"/>
      <c r="C5" s="3"/>
      <c r="D5" s="3"/>
      <c r="E5" s="3"/>
    </row>
    <row r="6" spans="1:5" ht="15" customHeight="1" x14ac:dyDescent="0.25">
      <c r="A6" s="3"/>
      <c r="B6" s="3"/>
      <c r="C6" s="3"/>
      <c r="D6" s="3"/>
      <c r="E6" s="3"/>
    </row>
    <row r="7" spans="1:5" ht="15" customHeight="1" x14ac:dyDescent="0.25">
      <c r="A7" s="3"/>
      <c r="B7" s="3"/>
      <c r="C7" s="3"/>
      <c r="D7" s="3"/>
      <c r="E7" s="3"/>
    </row>
    <row r="8" spans="1:5" ht="15" customHeight="1" x14ac:dyDescent="0.25">
      <c r="A8" s="3"/>
      <c r="B8" s="3"/>
      <c r="C8" s="3"/>
      <c r="D8" s="3"/>
      <c r="E8" s="3"/>
    </row>
    <row r="9" spans="1:5" ht="15" customHeight="1" x14ac:dyDescent="0.25">
      <c r="A9" s="3"/>
      <c r="B9" s="3"/>
      <c r="C9" s="3"/>
      <c r="D9" s="3"/>
      <c r="E9" s="3"/>
    </row>
    <row r="10" spans="1:5" ht="15" customHeight="1" x14ac:dyDescent="0.25">
      <c r="A10" s="3"/>
      <c r="B10" s="3"/>
      <c r="C10" s="3"/>
      <c r="D10" s="3"/>
      <c r="E10" s="3"/>
    </row>
  </sheetData>
  <pageMargins left="0.7" right="0.7" top="0.78740200000000005" bottom="0.78740200000000005" header="0.3" footer="0.3"/>
  <pageSetup orientation="portrait"/>
  <headerFooter>
    <oddFooter>&amp;C&amp;"Helvetica,Regular"&amp;11&amp;K000000&amp;P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Tabelle1 - Tabuľka 1</vt:lpstr>
      <vt:lpstr>Tabelle2 - Tabuľka 1</vt:lpstr>
      <vt:lpstr>Tabelle3 - Tabuľka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Robo</cp:lastModifiedBy>
  <dcterms:modified xsi:type="dcterms:W3CDTF">2021-07-20T12:17:33Z</dcterms:modified>
</cp:coreProperties>
</file>